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05" windowWidth="14805" windowHeight="7410"/>
  </bookViews>
  <sheets>
    <sheet name="2021" sheetId="1" r:id="rId1"/>
  </sheets>
  <calcPr calcId="144525"/>
</workbook>
</file>

<file path=xl/calcChain.xml><?xml version="1.0" encoding="utf-8"?>
<calcChain xmlns="http://schemas.openxmlformats.org/spreadsheetml/2006/main">
  <c r="I72" i="1" l="1"/>
  <c r="I60" i="1" l="1"/>
  <c r="J60" i="1"/>
  <c r="H60" i="1"/>
  <c r="J64" i="1" l="1"/>
  <c r="I64" i="1"/>
  <c r="J51" i="1"/>
  <c r="I51" i="1"/>
  <c r="J41" i="1"/>
  <c r="I41" i="1"/>
  <c r="J18" i="1"/>
  <c r="I18" i="1"/>
  <c r="H41" i="1"/>
  <c r="H18" i="1"/>
  <c r="J77" i="1"/>
  <c r="I77" i="1"/>
  <c r="H64" i="1"/>
  <c r="J72" i="1"/>
  <c r="J12" i="1" l="1"/>
  <c r="I12" i="1"/>
  <c r="H72" i="1" l="1"/>
  <c r="H77" i="1" l="1"/>
  <c r="H51" i="1" l="1"/>
  <c r="H12" i="1" s="1"/>
  <c r="H11" i="1" l="1"/>
  <c r="J11" i="1"/>
  <c r="I11" i="1" l="1"/>
</calcChain>
</file>

<file path=xl/sharedStrings.xml><?xml version="1.0" encoding="utf-8"?>
<sst xmlns="http://schemas.openxmlformats.org/spreadsheetml/2006/main" count="242" uniqueCount="115">
  <si>
    <t>Статус</t>
  </si>
  <si>
    <t xml:space="preserve"> классификации</t>
  </si>
  <si>
    <t xml:space="preserve">Расходы              </t>
  </si>
  <si>
    <t xml:space="preserve">        (тыс. руб.), годы</t>
  </si>
  <si>
    <t xml:space="preserve">ГРБС </t>
  </si>
  <si>
    <t xml:space="preserve">ЦСР </t>
  </si>
  <si>
    <t>ВР</t>
  </si>
  <si>
    <t xml:space="preserve">Всего                </t>
  </si>
  <si>
    <t xml:space="preserve">  X  </t>
  </si>
  <si>
    <t xml:space="preserve">X </t>
  </si>
  <si>
    <t xml:space="preserve"> X  </t>
  </si>
  <si>
    <t xml:space="preserve">Соисполнитель 1      </t>
  </si>
  <si>
    <t xml:space="preserve">Участник 1           </t>
  </si>
  <si>
    <t>всего</t>
  </si>
  <si>
    <t>Х</t>
  </si>
  <si>
    <t>X</t>
  </si>
  <si>
    <t>Наименование муниципальной программы, подпрограммы,  ведомственной целевой программы, основного мероприятия</t>
  </si>
  <si>
    <t>Код бюджетной   классификации</t>
  </si>
  <si>
    <t xml:space="preserve">Ответственный      исполнитель,     соисполнители,        участники,     </t>
  </si>
  <si>
    <t>сводная бюджетная  роспись, план на 1 января отчетного роспись, года</t>
  </si>
  <si>
    <t>Рз                    Пр</t>
  </si>
  <si>
    <t>0702</t>
  </si>
  <si>
    <t>0703</t>
  </si>
  <si>
    <t>0701</t>
  </si>
  <si>
    <t>1004</t>
  </si>
  <si>
    <t>1003</t>
  </si>
  <si>
    <t xml:space="preserve">Муниципальная   программа   </t>
  </si>
  <si>
    <t>Мероприятие№ 1</t>
  </si>
  <si>
    <t xml:space="preserve">Ответственный  исполнитель программы       </t>
  </si>
  <si>
    <t>Председатель комитета</t>
  </si>
  <si>
    <t>Р.Н. Криксин</t>
  </si>
  <si>
    <t>исп.Варфоломеева А.С.</t>
  </si>
  <si>
    <t>тел.84215152391</t>
  </si>
  <si>
    <t>Обеспечение доступности и качества общего образования в рамках муниципальной программы "Развитие образования Ульчского муниципального района на 2022-2030 годы"</t>
  </si>
  <si>
    <t>3500200317</t>
  </si>
  <si>
    <t>3500100291</t>
  </si>
  <si>
    <t>3500100309</t>
  </si>
  <si>
    <t>3500100321</t>
  </si>
  <si>
    <t>3500100322</t>
  </si>
  <si>
    <t>3500100323</t>
  </si>
  <si>
    <t>0709</t>
  </si>
  <si>
    <t>3500100308</t>
  </si>
  <si>
    <t>350010П140</t>
  </si>
  <si>
    <t>350010П230</t>
  </si>
  <si>
    <t>350010П380</t>
  </si>
  <si>
    <t>350010П410</t>
  </si>
  <si>
    <t>35001R303M</t>
  </si>
  <si>
    <t>мероприятие 1.1</t>
  </si>
  <si>
    <t>мероприятие 1.11</t>
  </si>
  <si>
    <t>мероприятие 1.17</t>
  </si>
  <si>
    <t>мероприятие 1.3</t>
  </si>
  <si>
    <t>Муниципальная программа "Развитие образования Ульчского муниципального района на 2022-2030 годы"</t>
  </si>
  <si>
    <t>Обеспечение доступности и качества дошкольного образования в рамках муниципальной программы "Развитие образования Ульчского муниципального района на 2022-2030 годы"</t>
  </si>
  <si>
    <t>3500200318</t>
  </si>
  <si>
    <t>3500200319</t>
  </si>
  <si>
    <t>3500200320</t>
  </si>
  <si>
    <t>3500200353</t>
  </si>
  <si>
    <t>350020П390</t>
  </si>
  <si>
    <t>Мероприятие № 2</t>
  </si>
  <si>
    <t>мероприятие 2.4</t>
  </si>
  <si>
    <t>мероприятие 2.7</t>
  </si>
  <si>
    <t>мероприятие 2.6</t>
  </si>
  <si>
    <t>Мероприятие № 3</t>
  </si>
  <si>
    <t>3500300327</t>
  </si>
  <si>
    <t>35003SC030</t>
  </si>
  <si>
    <t>мероприятие 3.9</t>
  </si>
  <si>
    <t>Обеспечение доступности и качества дополнительного образования в рамках муниципальной программы "Развитие образования Ульчского муниципального района на 2022-2030 годы"</t>
  </si>
  <si>
    <t>«Развитие системы оздоровления и отдыха детей в рамках муниципальной программы " Развитие образования Ульчского муниципального района  на  2022-2030 годы»:</t>
  </si>
  <si>
    <t>3500500328</t>
  </si>
  <si>
    <t xml:space="preserve">  Мероприятие № 5</t>
  </si>
  <si>
    <t>мероприятие 5.4</t>
  </si>
  <si>
    <t>«Развитие  школьного питания в рамках муниципальной программы " Развитие образования Ульчского муниципального района  на  2022-2030 годы»:</t>
  </si>
  <si>
    <t>3500700324</t>
  </si>
  <si>
    <t>35007SC430</t>
  </si>
  <si>
    <t>356007SC430</t>
  </si>
  <si>
    <t>611(1603)</t>
  </si>
  <si>
    <t>35007L304M</t>
  </si>
  <si>
    <t>Мероприятие № 7</t>
  </si>
  <si>
    <t>612(Софин.)</t>
  </si>
  <si>
    <t>мероприятие 7.1</t>
  </si>
  <si>
    <t>мероприятие 7.2</t>
  </si>
  <si>
    <t>мероприятие 7.3</t>
  </si>
  <si>
    <t>3500300326</t>
  </si>
  <si>
    <t>3500300325</t>
  </si>
  <si>
    <t>350ЕВ51790</t>
  </si>
  <si>
    <t>3500300363</t>
  </si>
  <si>
    <t>мероприятие 3.2</t>
  </si>
  <si>
    <t>3500500364</t>
  </si>
  <si>
    <t>3500500365</t>
  </si>
  <si>
    <t>3500500366</t>
  </si>
  <si>
    <t>3500500367</t>
  </si>
  <si>
    <t>3500500368</t>
  </si>
  <si>
    <t>3500500369</t>
  </si>
  <si>
    <t>Развитие механизмов непрерывного образования педагогических кадров в рамках муниципальной программы "Развитие образования Ульчского муниципального района на 2022-2030 годы"</t>
  </si>
  <si>
    <t>Мероприятие № 6</t>
  </si>
  <si>
    <t>мероприятие 6.5.1</t>
  </si>
  <si>
    <t>3500100361</t>
  </si>
  <si>
    <t>3500100362</t>
  </si>
  <si>
    <t>350020П250</t>
  </si>
  <si>
    <t>3500300360</t>
  </si>
  <si>
    <t>мероприятие 6.8.</t>
  </si>
  <si>
    <t>кассовое исполнение</t>
  </si>
  <si>
    <t>35003SC030(софин)</t>
  </si>
  <si>
    <t>Мероприятие № 4</t>
  </si>
  <si>
    <t>«Информатизация образования в рамках муниципальной программы " Развитие образования Ульчского муниципального района  на  2022-2030 годы»:</t>
  </si>
  <si>
    <t>мероприятие 4.1.2</t>
  </si>
  <si>
    <t>мероприятие 4.1.3</t>
  </si>
  <si>
    <t>мероприятие 4.1.4</t>
  </si>
  <si>
    <t>3500400409</t>
  </si>
  <si>
    <t>3500400411</t>
  </si>
  <si>
    <r>
      <rPr>
        <sz val="16"/>
        <color theme="1"/>
        <rFont val="Times New Roman"/>
        <family val="1"/>
        <charset val="204"/>
      </rPr>
      <t>Отчет
об использовании бюджетных ассигнований бюджета  муниципального  района  на реализацию  муниципальной  программы за 2024 год. На 01.01.2025</t>
    </r>
    <r>
      <rPr>
        <sz val="16"/>
        <color theme="1"/>
        <rFont val="Calibri"/>
        <family val="2"/>
        <scheme val="minor"/>
      </rPr>
      <t xml:space="preserve">
</t>
    </r>
  </si>
  <si>
    <t xml:space="preserve">  сводная  бюджетная роспись на отчетную дату &lt;31.12.2024&gt;</t>
  </si>
  <si>
    <t>3500400466</t>
  </si>
  <si>
    <t>3500150500</t>
  </si>
  <si>
    <t>35001А0500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</si>
</sst>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7" fillId="0" borderId="0" xfId="0" applyFont="1" applyFill="1"/>
    <xf numFmtId="0" fontId="0" fillId="0" borderId="0" xfId="0" applyFill="1"/>
    <xf numFmtId="49" fontId="0" fillId="0" borderId="0" xfId="0" applyNumberForma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91"/>
  <sheetViews>
    <sheetView tabSelected="1" workbookViewId="0">
      <selection activeCell="I73" sqref="I73"/>
    </sheetView>
  </sheetViews>
  <sheetFormatPr defaultRowHeight="15" x14ac:dyDescent="0.25"/>
  <cols>
    <col min="1" max="1" width="31.5703125" style="14" customWidth="1"/>
    <col min="2" max="2" width="42.42578125" style="14" customWidth="1"/>
    <col min="3" max="3" width="24.42578125" style="14" customWidth="1"/>
    <col min="4" max="5" width="9.140625" style="14"/>
    <col min="6" max="6" width="13.5703125" style="15" customWidth="1"/>
    <col min="7" max="7" width="9.140625" style="14"/>
    <col min="8" max="8" width="16.42578125" style="14" customWidth="1"/>
    <col min="9" max="9" width="16.85546875" style="14" customWidth="1"/>
    <col min="10" max="10" width="16.42578125" style="14" customWidth="1"/>
  </cols>
  <sheetData>
    <row r="3" spans="1:10" ht="92.25" customHeight="1" x14ac:dyDescent="0.35">
      <c r="A3" s="27" t="s">
        <v>110</v>
      </c>
      <c r="B3" s="27"/>
      <c r="C3" s="27"/>
      <c r="D3" s="27"/>
      <c r="E3" s="27"/>
      <c r="F3" s="27"/>
      <c r="G3" s="27"/>
      <c r="H3" s="27"/>
      <c r="I3" s="27"/>
      <c r="J3" s="27"/>
    </row>
    <row r="5" spans="1:10" ht="33" customHeight="1" x14ac:dyDescent="0.25">
      <c r="A5" s="24" t="s">
        <v>0</v>
      </c>
      <c r="B5" s="21" t="s">
        <v>16</v>
      </c>
      <c r="C5" s="21" t="s">
        <v>18</v>
      </c>
      <c r="D5" s="24" t="s">
        <v>17</v>
      </c>
      <c r="E5" s="24"/>
      <c r="F5" s="24"/>
      <c r="G5" s="24"/>
      <c r="H5" s="24" t="s">
        <v>2</v>
      </c>
      <c r="I5" s="24"/>
      <c r="J5" s="24"/>
    </row>
    <row r="6" spans="1:10" x14ac:dyDescent="0.25">
      <c r="A6" s="24"/>
      <c r="B6" s="22"/>
      <c r="C6" s="22"/>
      <c r="D6" s="24" t="s">
        <v>1</v>
      </c>
      <c r="E6" s="24"/>
      <c r="F6" s="24"/>
      <c r="G6" s="24"/>
      <c r="H6" s="24" t="s">
        <v>3</v>
      </c>
      <c r="I6" s="24"/>
      <c r="J6" s="24"/>
    </row>
    <row r="7" spans="1:10" s="14" customFormat="1" x14ac:dyDescent="0.25">
      <c r="A7" s="24"/>
      <c r="B7" s="22"/>
      <c r="C7" s="22"/>
      <c r="D7" s="30"/>
      <c r="E7" s="30"/>
      <c r="F7" s="30"/>
      <c r="G7" s="30"/>
      <c r="H7" s="30"/>
      <c r="I7" s="30"/>
      <c r="J7" s="30"/>
    </row>
    <row r="8" spans="1:10" s="14" customFormat="1" ht="86.25" customHeight="1" x14ac:dyDescent="0.25">
      <c r="A8" s="24"/>
      <c r="B8" s="23"/>
      <c r="C8" s="23"/>
      <c r="D8" s="21" t="s">
        <v>4</v>
      </c>
      <c r="E8" s="21" t="s">
        <v>20</v>
      </c>
      <c r="F8" s="28" t="s">
        <v>5</v>
      </c>
      <c r="G8" s="24" t="s">
        <v>6</v>
      </c>
      <c r="H8" s="21" t="s">
        <v>19</v>
      </c>
      <c r="I8" s="21" t="s">
        <v>111</v>
      </c>
      <c r="J8" s="21" t="s">
        <v>101</v>
      </c>
    </row>
    <row r="9" spans="1:10" s="14" customFormat="1" ht="16.5" customHeight="1" x14ac:dyDescent="0.25">
      <c r="A9" s="24"/>
      <c r="B9" s="19"/>
      <c r="C9" s="19"/>
      <c r="D9" s="23"/>
      <c r="E9" s="23"/>
      <c r="F9" s="29"/>
      <c r="G9" s="24"/>
      <c r="H9" s="23"/>
      <c r="I9" s="23"/>
      <c r="J9" s="23"/>
    </row>
    <row r="10" spans="1:10" s="14" customFormat="1" x14ac:dyDescent="0.25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20">
        <v>6</v>
      </c>
      <c r="G10" s="18">
        <v>7</v>
      </c>
      <c r="H10" s="18">
        <v>8</v>
      </c>
      <c r="I10" s="18">
        <v>9</v>
      </c>
      <c r="J10" s="18">
        <v>10</v>
      </c>
    </row>
    <row r="11" spans="1:10" s="14" customFormat="1" x14ac:dyDescent="0.25">
      <c r="A11" s="21" t="s">
        <v>26</v>
      </c>
      <c r="B11" s="24" t="s">
        <v>51</v>
      </c>
      <c r="C11" s="2" t="s">
        <v>7</v>
      </c>
      <c r="D11" s="18" t="s">
        <v>8</v>
      </c>
      <c r="E11" s="18" t="s">
        <v>9</v>
      </c>
      <c r="F11" s="20" t="s">
        <v>10</v>
      </c>
      <c r="G11" s="18" t="s">
        <v>9</v>
      </c>
      <c r="H11" s="3">
        <f>H12+H16</f>
        <v>928741.20599999989</v>
      </c>
      <c r="I11" s="3">
        <f>I12+I16</f>
        <v>1115419.3738199999</v>
      </c>
      <c r="J11" s="3">
        <f t="shared" ref="J11" si="0">J12+J16</f>
        <v>1113529.83406</v>
      </c>
    </row>
    <row r="12" spans="1:10" s="14" customFormat="1" x14ac:dyDescent="0.25">
      <c r="A12" s="25"/>
      <c r="B12" s="24"/>
      <c r="C12" s="21" t="s">
        <v>28</v>
      </c>
      <c r="D12" s="24">
        <v>902</v>
      </c>
      <c r="E12" s="32" t="s">
        <v>9</v>
      </c>
      <c r="F12" s="32" t="s">
        <v>10</v>
      </c>
      <c r="G12" s="24" t="s">
        <v>9</v>
      </c>
      <c r="H12" s="31">
        <f>H18+H41+H51+H64+H72+H77+H60</f>
        <v>928741.20599999989</v>
      </c>
      <c r="I12" s="31">
        <f t="shared" ref="I12:J12" si="1">I18+I41+I51+I64+I72+I77+I60</f>
        <v>1115419.3738199999</v>
      </c>
      <c r="J12" s="31">
        <f t="shared" si="1"/>
        <v>1113529.83406</v>
      </c>
    </row>
    <row r="13" spans="1:10" s="14" customFormat="1" x14ac:dyDescent="0.25">
      <c r="A13" s="25"/>
      <c r="B13" s="24"/>
      <c r="C13" s="22"/>
      <c r="D13" s="24"/>
      <c r="E13" s="32"/>
      <c r="F13" s="32"/>
      <c r="G13" s="24"/>
      <c r="H13" s="31"/>
      <c r="I13" s="31"/>
      <c r="J13" s="31"/>
    </row>
    <row r="14" spans="1:10" s="14" customFormat="1" x14ac:dyDescent="0.25">
      <c r="A14" s="25"/>
      <c r="B14" s="24"/>
      <c r="C14" s="22"/>
      <c r="D14" s="24"/>
      <c r="E14" s="32"/>
      <c r="F14" s="32"/>
      <c r="G14" s="24"/>
      <c r="H14" s="31"/>
      <c r="I14" s="31"/>
      <c r="J14" s="31"/>
    </row>
    <row r="15" spans="1:10" s="14" customFormat="1" x14ac:dyDescent="0.25">
      <c r="A15" s="25"/>
      <c r="B15" s="24"/>
      <c r="C15" s="23"/>
      <c r="D15" s="24"/>
      <c r="E15" s="32"/>
      <c r="F15" s="32"/>
      <c r="G15" s="24"/>
      <c r="H15" s="31"/>
      <c r="I15" s="31"/>
      <c r="J15" s="31"/>
    </row>
    <row r="16" spans="1:10" s="14" customFormat="1" x14ac:dyDescent="0.25">
      <c r="A16" s="25"/>
      <c r="B16" s="24"/>
      <c r="C16" s="4" t="s">
        <v>11</v>
      </c>
      <c r="D16" s="18">
        <v>901</v>
      </c>
      <c r="E16" s="20" t="s">
        <v>9</v>
      </c>
      <c r="F16" s="20" t="s">
        <v>10</v>
      </c>
      <c r="G16" s="18" t="s">
        <v>9</v>
      </c>
      <c r="H16" s="16">
        <v>0</v>
      </c>
      <c r="I16" s="16">
        <v>0</v>
      </c>
      <c r="J16" s="16">
        <v>0</v>
      </c>
    </row>
    <row r="17" spans="1:10" s="14" customFormat="1" x14ac:dyDescent="0.25">
      <c r="A17" s="26"/>
      <c r="B17" s="24"/>
      <c r="C17" s="5" t="s">
        <v>12</v>
      </c>
      <c r="D17" s="18">
        <v>902</v>
      </c>
      <c r="E17" s="20" t="s">
        <v>9</v>
      </c>
      <c r="F17" s="20" t="s">
        <v>10</v>
      </c>
      <c r="G17" s="18" t="s">
        <v>9</v>
      </c>
      <c r="H17" s="16">
        <v>0</v>
      </c>
      <c r="I17" s="16">
        <v>0</v>
      </c>
      <c r="J17" s="16">
        <v>0</v>
      </c>
    </row>
    <row r="18" spans="1:10" s="14" customFormat="1" x14ac:dyDescent="0.25">
      <c r="A18" s="21" t="s">
        <v>27</v>
      </c>
      <c r="B18" s="21" t="s">
        <v>33</v>
      </c>
      <c r="C18" s="2" t="s">
        <v>13</v>
      </c>
      <c r="D18" s="2">
        <v>902</v>
      </c>
      <c r="E18" s="6" t="s">
        <v>14</v>
      </c>
      <c r="F18" s="6" t="s">
        <v>14</v>
      </c>
      <c r="G18" s="2" t="s">
        <v>14</v>
      </c>
      <c r="H18" s="3">
        <f>H19+H20+H21+H22+H23+H24+H25+H26+H27+H28+H29+H30+H31+H32+H33+H34+H35+H36+H37+H38+H39+H40</f>
        <v>663941.35508000001</v>
      </c>
      <c r="I18" s="3">
        <f>I19+I20+I21+I22+I23+I24+I25+I26+I27+I28+I29+I30+I31+I32+I33+I34+I35+I36+I37+I38+I39+I40</f>
        <v>817274.19209999999</v>
      </c>
      <c r="J18" s="3">
        <f>J19+J20+J21+J22+J23+J24+J25+J26+J27+J28+J29+J30+J31+J32+J33+J34+J35+J36+J37+J38+J39+J40</f>
        <v>816640.09340999997</v>
      </c>
    </row>
    <row r="19" spans="1:10" s="14" customFormat="1" ht="15" customHeight="1" x14ac:dyDescent="0.25">
      <c r="A19" s="22"/>
      <c r="B19" s="22"/>
      <c r="C19" s="9" t="s">
        <v>47</v>
      </c>
      <c r="D19" s="18">
        <v>902</v>
      </c>
      <c r="E19" s="20" t="s">
        <v>21</v>
      </c>
      <c r="F19" s="20" t="s">
        <v>35</v>
      </c>
      <c r="G19" s="18">
        <v>612</v>
      </c>
      <c r="H19" s="16">
        <v>20750</v>
      </c>
      <c r="I19" s="1">
        <v>18290</v>
      </c>
      <c r="J19" s="1">
        <v>18268.70521</v>
      </c>
    </row>
    <row r="20" spans="1:10" s="14" customFormat="1" ht="16.5" customHeight="1" x14ac:dyDescent="0.25">
      <c r="A20" s="22"/>
      <c r="B20" s="22"/>
      <c r="C20" s="9" t="s">
        <v>48</v>
      </c>
      <c r="D20" s="18">
        <v>902</v>
      </c>
      <c r="E20" s="20" t="s">
        <v>21</v>
      </c>
      <c r="F20" s="20" t="s">
        <v>36</v>
      </c>
      <c r="G20" s="18">
        <v>611</v>
      </c>
      <c r="H20" s="16">
        <v>4200</v>
      </c>
      <c r="I20" s="1">
        <v>4200</v>
      </c>
      <c r="J20" s="1">
        <v>4200</v>
      </c>
    </row>
    <row r="21" spans="1:10" s="14" customFormat="1" ht="16.5" customHeight="1" x14ac:dyDescent="0.25">
      <c r="A21" s="22"/>
      <c r="B21" s="22"/>
      <c r="C21" s="9" t="s">
        <v>50</v>
      </c>
      <c r="D21" s="18">
        <v>902</v>
      </c>
      <c r="E21" s="20" t="s">
        <v>21</v>
      </c>
      <c r="F21" s="20" t="s">
        <v>37</v>
      </c>
      <c r="G21" s="18">
        <v>611</v>
      </c>
      <c r="H21" s="16">
        <v>33034.483999999997</v>
      </c>
      <c r="I21" s="1">
        <v>58769.272230000002</v>
      </c>
      <c r="J21" s="1">
        <v>58769.272230000002</v>
      </c>
    </row>
    <row r="22" spans="1:10" s="14" customFormat="1" ht="16.5" customHeight="1" x14ac:dyDescent="0.25">
      <c r="A22" s="22"/>
      <c r="B22" s="22"/>
      <c r="C22" s="9" t="s">
        <v>50</v>
      </c>
      <c r="D22" s="18">
        <v>902</v>
      </c>
      <c r="E22" s="20" t="s">
        <v>21</v>
      </c>
      <c r="F22" s="20" t="s">
        <v>37</v>
      </c>
      <c r="G22" s="18">
        <v>612</v>
      </c>
      <c r="H22" s="16">
        <v>11746.42806</v>
      </c>
      <c r="I22" s="1">
        <v>4494.4315200000001</v>
      </c>
      <c r="J22" s="1">
        <v>4494.4315200000001</v>
      </c>
    </row>
    <row r="23" spans="1:10" s="14" customFormat="1" ht="16.5" customHeight="1" x14ac:dyDescent="0.25">
      <c r="A23" s="22"/>
      <c r="B23" s="22"/>
      <c r="C23" s="9" t="s">
        <v>50</v>
      </c>
      <c r="D23" s="18">
        <v>902</v>
      </c>
      <c r="E23" s="20" t="s">
        <v>21</v>
      </c>
      <c r="F23" s="20" t="s">
        <v>38</v>
      </c>
      <c r="G23" s="18">
        <v>611</v>
      </c>
      <c r="H23" s="16">
        <v>107076.94</v>
      </c>
      <c r="I23" s="1">
        <v>122496.42255</v>
      </c>
      <c r="J23" s="1">
        <v>122496.42255</v>
      </c>
    </row>
    <row r="24" spans="1:10" s="14" customFormat="1" ht="16.5" customHeight="1" x14ac:dyDescent="0.25">
      <c r="A24" s="22"/>
      <c r="B24" s="22"/>
      <c r="C24" s="9" t="s">
        <v>50</v>
      </c>
      <c r="D24" s="18">
        <v>902</v>
      </c>
      <c r="E24" s="20" t="s">
        <v>21</v>
      </c>
      <c r="F24" s="20" t="s">
        <v>39</v>
      </c>
      <c r="G24" s="18">
        <v>611</v>
      </c>
      <c r="H24" s="16">
        <v>23318</v>
      </c>
      <c r="I24" s="1">
        <v>52294.372779999998</v>
      </c>
      <c r="J24" s="1">
        <v>51681.630429999997</v>
      </c>
    </row>
    <row r="25" spans="1:10" s="14" customFormat="1" ht="16.5" customHeight="1" x14ac:dyDescent="0.25">
      <c r="A25" s="22"/>
      <c r="B25" s="22"/>
      <c r="C25" s="9" t="s">
        <v>50</v>
      </c>
      <c r="D25" s="18">
        <v>902</v>
      </c>
      <c r="E25" s="20" t="s">
        <v>21</v>
      </c>
      <c r="F25" s="20" t="s">
        <v>39</v>
      </c>
      <c r="G25" s="18">
        <v>612</v>
      </c>
      <c r="H25" s="16">
        <v>2930.4630200000001</v>
      </c>
      <c r="I25" s="1">
        <v>2930.4630200000001</v>
      </c>
      <c r="J25" s="1">
        <v>2930.4630200000001</v>
      </c>
    </row>
    <row r="26" spans="1:10" s="14" customFormat="1" ht="16.5" customHeight="1" x14ac:dyDescent="0.25">
      <c r="A26" s="22"/>
      <c r="B26" s="22"/>
      <c r="C26" s="9" t="s">
        <v>49</v>
      </c>
      <c r="D26" s="18">
        <v>902</v>
      </c>
      <c r="E26" s="20" t="s">
        <v>40</v>
      </c>
      <c r="F26" s="20" t="s">
        <v>41</v>
      </c>
      <c r="G26" s="18">
        <v>111</v>
      </c>
      <c r="H26" s="16">
        <v>230.76900000000001</v>
      </c>
      <c r="I26" s="1">
        <v>230.76900000000001</v>
      </c>
      <c r="J26" s="1">
        <v>230.76900000000001</v>
      </c>
    </row>
    <row r="27" spans="1:10" s="14" customFormat="1" ht="16.5" customHeight="1" x14ac:dyDescent="0.25">
      <c r="A27" s="22"/>
      <c r="B27" s="22"/>
      <c r="C27" s="9" t="s">
        <v>49</v>
      </c>
      <c r="D27" s="18">
        <v>902</v>
      </c>
      <c r="E27" s="20" t="s">
        <v>40</v>
      </c>
      <c r="F27" s="20" t="s">
        <v>41</v>
      </c>
      <c r="G27" s="18">
        <v>112</v>
      </c>
      <c r="H27" s="16">
        <v>0</v>
      </c>
      <c r="I27" s="1"/>
      <c r="J27" s="1"/>
    </row>
    <row r="28" spans="1:10" s="14" customFormat="1" ht="16.5" customHeight="1" x14ac:dyDescent="0.25">
      <c r="A28" s="22"/>
      <c r="B28" s="22"/>
      <c r="C28" s="9" t="s">
        <v>49</v>
      </c>
      <c r="D28" s="18">
        <v>902</v>
      </c>
      <c r="E28" s="20" t="s">
        <v>40</v>
      </c>
      <c r="F28" s="20" t="s">
        <v>41</v>
      </c>
      <c r="G28" s="18">
        <v>119</v>
      </c>
      <c r="H28" s="16">
        <v>69.230999999999995</v>
      </c>
      <c r="I28" s="1">
        <v>69.230999999999995</v>
      </c>
      <c r="J28" s="1">
        <v>69.230999999999995</v>
      </c>
    </row>
    <row r="29" spans="1:10" s="14" customFormat="1" ht="16.5" customHeight="1" x14ac:dyDescent="0.25">
      <c r="A29" s="22"/>
      <c r="B29" s="22"/>
      <c r="C29" s="9" t="s">
        <v>49</v>
      </c>
      <c r="D29" s="18">
        <v>902</v>
      </c>
      <c r="E29" s="20" t="s">
        <v>40</v>
      </c>
      <c r="F29" s="20" t="s">
        <v>41</v>
      </c>
      <c r="G29" s="18">
        <v>244</v>
      </c>
      <c r="H29" s="16">
        <v>100</v>
      </c>
      <c r="I29" s="1">
        <v>100</v>
      </c>
      <c r="J29" s="1">
        <v>100</v>
      </c>
    </row>
    <row r="30" spans="1:10" s="14" customFormat="1" ht="16.5" customHeight="1" x14ac:dyDescent="0.25">
      <c r="A30" s="22"/>
      <c r="B30" s="22"/>
      <c r="C30" s="9" t="s">
        <v>49</v>
      </c>
      <c r="D30" s="18">
        <v>902</v>
      </c>
      <c r="E30" s="20" t="s">
        <v>40</v>
      </c>
      <c r="F30" s="20" t="s">
        <v>41</v>
      </c>
      <c r="G30" s="18">
        <v>350</v>
      </c>
      <c r="H30" s="16">
        <v>0</v>
      </c>
      <c r="I30" s="1"/>
      <c r="J30" s="1"/>
    </row>
    <row r="31" spans="1:10" s="14" customFormat="1" ht="16.5" customHeight="1" x14ac:dyDescent="0.25">
      <c r="A31" s="22"/>
      <c r="B31" s="22"/>
      <c r="C31" s="9" t="s">
        <v>50</v>
      </c>
      <c r="D31" s="18">
        <v>902</v>
      </c>
      <c r="E31" s="20" t="s">
        <v>21</v>
      </c>
      <c r="F31" s="20" t="s">
        <v>42</v>
      </c>
      <c r="G31" s="18">
        <v>611</v>
      </c>
      <c r="H31" s="16">
        <v>517.86</v>
      </c>
      <c r="I31" s="1">
        <v>944.55</v>
      </c>
      <c r="J31" s="1">
        <v>944.55</v>
      </c>
    </row>
    <row r="32" spans="1:10" s="14" customFormat="1" ht="16.5" customHeight="1" x14ac:dyDescent="0.25">
      <c r="A32" s="22"/>
      <c r="B32" s="22"/>
      <c r="C32" s="9" t="s">
        <v>50</v>
      </c>
      <c r="D32" s="18">
        <v>902</v>
      </c>
      <c r="E32" s="20" t="s">
        <v>25</v>
      </c>
      <c r="F32" s="20" t="s">
        <v>43</v>
      </c>
      <c r="G32" s="18">
        <v>611</v>
      </c>
      <c r="H32" s="16">
        <v>34849.78</v>
      </c>
      <c r="I32" s="1">
        <v>42500</v>
      </c>
      <c r="J32" s="1">
        <v>42500</v>
      </c>
    </row>
    <row r="33" spans="1:10" s="14" customFormat="1" ht="16.5" customHeight="1" x14ac:dyDescent="0.25">
      <c r="A33" s="22"/>
      <c r="B33" s="22"/>
      <c r="C33" s="9" t="s">
        <v>50</v>
      </c>
      <c r="D33" s="18">
        <v>902</v>
      </c>
      <c r="E33" s="20" t="s">
        <v>21</v>
      </c>
      <c r="F33" s="20" t="s">
        <v>44</v>
      </c>
      <c r="G33" s="18">
        <v>611</v>
      </c>
      <c r="H33" s="16">
        <v>386897.47</v>
      </c>
      <c r="I33" s="1">
        <v>449490.95</v>
      </c>
      <c r="J33" s="1">
        <v>449490.95</v>
      </c>
    </row>
    <row r="34" spans="1:10" s="14" customFormat="1" ht="16.5" customHeight="1" x14ac:dyDescent="0.25">
      <c r="A34" s="22"/>
      <c r="B34" s="22"/>
      <c r="C34" s="9" t="s">
        <v>50</v>
      </c>
      <c r="D34" s="18">
        <v>902</v>
      </c>
      <c r="E34" s="20" t="s">
        <v>21</v>
      </c>
      <c r="F34" s="20" t="s">
        <v>44</v>
      </c>
      <c r="G34" s="18">
        <v>244</v>
      </c>
      <c r="H34" s="16">
        <v>3641.71</v>
      </c>
      <c r="I34" s="1">
        <v>3641.71</v>
      </c>
      <c r="J34" s="1">
        <v>3641.6484500000001</v>
      </c>
    </row>
    <row r="35" spans="1:10" s="14" customFormat="1" ht="19.5" customHeight="1" x14ac:dyDescent="0.25">
      <c r="A35" s="22"/>
      <c r="B35" s="22"/>
      <c r="C35" s="9" t="s">
        <v>50</v>
      </c>
      <c r="D35" s="18">
        <v>902</v>
      </c>
      <c r="E35" s="20" t="s">
        <v>21</v>
      </c>
      <c r="F35" s="20" t="s">
        <v>45</v>
      </c>
      <c r="G35" s="18">
        <v>611</v>
      </c>
      <c r="H35" s="16">
        <v>2609.0100000000002</v>
      </c>
      <c r="I35" s="1">
        <v>3329.72</v>
      </c>
      <c r="J35" s="1">
        <v>3329.72</v>
      </c>
    </row>
    <row r="36" spans="1:10" s="14" customFormat="1" ht="19.5" customHeight="1" x14ac:dyDescent="0.25">
      <c r="A36" s="22"/>
      <c r="B36" s="22"/>
      <c r="C36" s="9" t="s">
        <v>50</v>
      </c>
      <c r="D36" s="18">
        <v>902</v>
      </c>
      <c r="E36" s="20" t="s">
        <v>21</v>
      </c>
      <c r="F36" s="20" t="s">
        <v>46</v>
      </c>
      <c r="G36" s="18">
        <v>611</v>
      </c>
      <c r="H36" s="16">
        <v>5152.17</v>
      </c>
      <c r="I36" s="1">
        <v>6192.3</v>
      </c>
      <c r="J36" s="1">
        <v>6192.3</v>
      </c>
    </row>
    <row r="37" spans="1:10" s="14" customFormat="1" ht="19.5" customHeight="1" x14ac:dyDescent="0.25">
      <c r="A37" s="22"/>
      <c r="B37" s="22"/>
      <c r="C37" s="9" t="s">
        <v>50</v>
      </c>
      <c r="D37" s="18">
        <v>902</v>
      </c>
      <c r="E37" s="20"/>
      <c r="F37" s="20"/>
      <c r="G37" s="18"/>
      <c r="H37" s="16"/>
      <c r="I37" s="1"/>
      <c r="J37" s="1"/>
    </row>
    <row r="38" spans="1:10" s="14" customFormat="1" ht="19.5" customHeight="1" x14ac:dyDescent="0.25">
      <c r="A38" s="22"/>
      <c r="B38" s="22"/>
      <c r="C38" s="9"/>
      <c r="D38" s="18">
        <v>902</v>
      </c>
      <c r="E38" s="20" t="s">
        <v>40</v>
      </c>
      <c r="F38" s="20" t="s">
        <v>96</v>
      </c>
      <c r="G38" s="18">
        <v>244</v>
      </c>
      <c r="H38" s="16">
        <v>50</v>
      </c>
      <c r="I38" s="1">
        <v>50</v>
      </c>
      <c r="J38" s="1">
        <v>50</v>
      </c>
    </row>
    <row r="39" spans="1:10" s="14" customFormat="1" ht="19.5" customHeight="1" x14ac:dyDescent="0.25">
      <c r="A39" s="22"/>
      <c r="B39" s="22"/>
      <c r="C39" s="9"/>
      <c r="D39" s="18">
        <v>902</v>
      </c>
      <c r="E39" s="20" t="s">
        <v>40</v>
      </c>
      <c r="F39" s="20" t="s">
        <v>97</v>
      </c>
      <c r="G39" s="18">
        <v>244</v>
      </c>
      <c r="H39" s="16">
        <v>50</v>
      </c>
      <c r="I39" s="1">
        <v>50</v>
      </c>
      <c r="J39" s="1">
        <v>50</v>
      </c>
    </row>
    <row r="40" spans="1:10" s="14" customFormat="1" ht="19.5" customHeight="1" x14ac:dyDescent="0.25">
      <c r="A40" s="23"/>
      <c r="B40" s="23"/>
      <c r="C40" s="9" t="s">
        <v>50</v>
      </c>
      <c r="D40" s="18">
        <v>902</v>
      </c>
      <c r="E40" s="20" t="s">
        <v>21</v>
      </c>
      <c r="F40" s="20" t="s">
        <v>46</v>
      </c>
      <c r="G40" s="18">
        <v>612</v>
      </c>
      <c r="H40" s="16">
        <v>26717.040000000001</v>
      </c>
      <c r="I40" s="1">
        <v>47200</v>
      </c>
      <c r="J40" s="1">
        <v>47200</v>
      </c>
    </row>
    <row r="41" spans="1:10" s="14" customFormat="1" x14ac:dyDescent="0.25">
      <c r="A41" s="21" t="s">
        <v>58</v>
      </c>
      <c r="B41" s="21" t="s">
        <v>52</v>
      </c>
      <c r="C41" s="2" t="s">
        <v>13</v>
      </c>
      <c r="D41" s="2">
        <v>902</v>
      </c>
      <c r="E41" s="6" t="s">
        <v>23</v>
      </c>
      <c r="F41" s="6" t="s">
        <v>14</v>
      </c>
      <c r="G41" s="2" t="s">
        <v>14</v>
      </c>
      <c r="H41" s="3">
        <f>H42+H43+H44+H45+H46+H47+H48+H49+H50</f>
        <v>209899.10552999997</v>
      </c>
      <c r="I41" s="3">
        <f>I42+I43+I44+I45+I46+I47+I48+I49+I50</f>
        <v>239560.09314999997</v>
      </c>
      <c r="J41" s="3">
        <f>J42+J43+J44+J45+J46+J47+J48+J49+J50</f>
        <v>239359.88548</v>
      </c>
    </row>
    <row r="42" spans="1:10" s="14" customFormat="1" ht="15" customHeight="1" x14ac:dyDescent="0.25">
      <c r="A42" s="22"/>
      <c r="B42" s="22"/>
      <c r="C42" s="9" t="s">
        <v>59</v>
      </c>
      <c r="D42" s="18">
        <v>902</v>
      </c>
      <c r="E42" s="20" t="s">
        <v>23</v>
      </c>
      <c r="F42" s="20" t="s">
        <v>34</v>
      </c>
      <c r="G42" s="18">
        <v>612</v>
      </c>
      <c r="H42" s="16">
        <v>4500</v>
      </c>
      <c r="I42" s="1">
        <v>4362.1271699999998</v>
      </c>
      <c r="J42" s="1">
        <v>4362.1271699999998</v>
      </c>
    </row>
    <row r="43" spans="1:10" s="14" customFormat="1" x14ac:dyDescent="0.25">
      <c r="A43" s="22"/>
      <c r="B43" s="22"/>
      <c r="C43" s="9" t="s">
        <v>61</v>
      </c>
      <c r="D43" s="18">
        <v>902</v>
      </c>
      <c r="E43" s="20" t="s">
        <v>23</v>
      </c>
      <c r="F43" s="20" t="s">
        <v>53</v>
      </c>
      <c r="G43" s="18">
        <v>611</v>
      </c>
      <c r="H43" s="16">
        <v>20812.7</v>
      </c>
      <c r="I43" s="1">
        <v>25521.576110000002</v>
      </c>
      <c r="J43" s="1">
        <v>25521.576110000002</v>
      </c>
    </row>
    <row r="44" spans="1:10" s="14" customFormat="1" x14ac:dyDescent="0.25">
      <c r="A44" s="22"/>
      <c r="B44" s="22"/>
      <c r="C44" s="9" t="s">
        <v>61</v>
      </c>
      <c r="D44" s="18">
        <v>902</v>
      </c>
      <c r="E44" s="20" t="s">
        <v>23</v>
      </c>
      <c r="F44" s="20" t="s">
        <v>53</v>
      </c>
      <c r="G44" s="18">
        <v>612</v>
      </c>
      <c r="H44" s="16">
        <v>6210.8119999999999</v>
      </c>
      <c r="I44" s="1">
        <v>207.10957999999999</v>
      </c>
      <c r="J44" s="1">
        <v>207.10957999999999</v>
      </c>
    </row>
    <row r="45" spans="1:10" s="14" customFormat="1" x14ac:dyDescent="0.25">
      <c r="A45" s="22"/>
      <c r="B45" s="22"/>
      <c r="C45" s="9" t="s">
        <v>61</v>
      </c>
      <c r="D45" s="18">
        <v>902</v>
      </c>
      <c r="E45" s="20" t="s">
        <v>23</v>
      </c>
      <c r="F45" s="20" t="s">
        <v>54</v>
      </c>
      <c r="G45" s="18">
        <v>611</v>
      </c>
      <c r="H45" s="16">
        <v>120116.44</v>
      </c>
      <c r="I45" s="1">
        <v>143492.6495</v>
      </c>
      <c r="J45" s="1">
        <v>143492.6495</v>
      </c>
    </row>
    <row r="46" spans="1:10" s="14" customFormat="1" x14ac:dyDescent="0.25">
      <c r="A46" s="22"/>
      <c r="B46" s="22"/>
      <c r="C46" s="9" t="s">
        <v>61</v>
      </c>
      <c r="D46" s="18">
        <v>902</v>
      </c>
      <c r="E46" s="20" t="s">
        <v>23</v>
      </c>
      <c r="F46" s="20" t="s">
        <v>55</v>
      </c>
      <c r="G46" s="18">
        <v>611</v>
      </c>
      <c r="H46" s="16">
        <v>6113.71</v>
      </c>
      <c r="I46" s="1">
        <v>12907.357260000001</v>
      </c>
      <c r="J46" s="1">
        <v>12707.149590000001</v>
      </c>
    </row>
    <row r="47" spans="1:10" s="14" customFormat="1" x14ac:dyDescent="0.25">
      <c r="A47" s="22"/>
      <c r="B47" s="22"/>
      <c r="C47" s="9" t="s">
        <v>61</v>
      </c>
      <c r="D47" s="18">
        <v>902</v>
      </c>
      <c r="E47" s="20" t="s">
        <v>23</v>
      </c>
      <c r="F47" s="20" t="s">
        <v>55</v>
      </c>
      <c r="G47" s="18">
        <v>612</v>
      </c>
      <c r="H47" s="16">
        <v>1584.6035300000001</v>
      </c>
      <c r="I47" s="1">
        <v>1584.6035300000001</v>
      </c>
      <c r="J47" s="1">
        <v>1584.6035300000001</v>
      </c>
    </row>
    <row r="48" spans="1:10" s="14" customFormat="1" x14ac:dyDescent="0.25">
      <c r="A48" s="22"/>
      <c r="B48" s="22"/>
      <c r="C48" s="9" t="s">
        <v>60</v>
      </c>
      <c r="D48" s="18">
        <v>902</v>
      </c>
      <c r="E48" s="20" t="s">
        <v>23</v>
      </c>
      <c r="F48" s="20" t="s">
        <v>56</v>
      </c>
      <c r="G48" s="18">
        <v>244</v>
      </c>
      <c r="H48" s="16">
        <v>0</v>
      </c>
      <c r="I48" s="1"/>
      <c r="J48" s="1"/>
    </row>
    <row r="49" spans="1:10" s="14" customFormat="1" x14ac:dyDescent="0.25">
      <c r="A49" s="22"/>
      <c r="B49" s="22"/>
      <c r="C49" s="9"/>
      <c r="D49" s="18">
        <v>902</v>
      </c>
      <c r="E49" s="20" t="s">
        <v>24</v>
      </c>
      <c r="F49" s="20" t="s">
        <v>98</v>
      </c>
      <c r="G49" s="18">
        <v>323</v>
      </c>
      <c r="H49" s="16">
        <v>6661.12</v>
      </c>
      <c r="I49" s="1">
        <v>4850</v>
      </c>
      <c r="J49" s="1">
        <v>4850</v>
      </c>
    </row>
    <row r="50" spans="1:10" s="14" customFormat="1" ht="18.75" customHeight="1" x14ac:dyDescent="0.25">
      <c r="A50" s="22"/>
      <c r="B50" s="22"/>
      <c r="C50" s="9" t="s">
        <v>61</v>
      </c>
      <c r="D50" s="18">
        <v>902</v>
      </c>
      <c r="E50" s="20" t="s">
        <v>23</v>
      </c>
      <c r="F50" s="20" t="s">
        <v>57</v>
      </c>
      <c r="G50" s="18">
        <v>611</v>
      </c>
      <c r="H50" s="16">
        <v>43899.72</v>
      </c>
      <c r="I50" s="1">
        <v>46634.67</v>
      </c>
      <c r="J50" s="1">
        <v>46634.67</v>
      </c>
    </row>
    <row r="51" spans="1:10" s="14" customFormat="1" ht="15" customHeight="1" x14ac:dyDescent="0.25">
      <c r="A51" s="21" t="s">
        <v>62</v>
      </c>
      <c r="B51" s="21" t="s">
        <v>66</v>
      </c>
      <c r="C51" s="2" t="s">
        <v>13</v>
      </c>
      <c r="D51" s="2">
        <v>902</v>
      </c>
      <c r="E51" s="6" t="s">
        <v>22</v>
      </c>
      <c r="F51" s="6" t="s">
        <v>14</v>
      </c>
      <c r="G51" s="2" t="s">
        <v>14</v>
      </c>
      <c r="H51" s="3">
        <f>H52+H53+H54+H55+H56+H57+H59</f>
        <v>14846.275389999999</v>
      </c>
      <c r="I51" s="3">
        <f>I52+I53+I54+I55+I56+I57+I59</f>
        <v>18254.003909999999</v>
      </c>
      <c r="J51" s="3">
        <f>J52+J53+J54+J55+J56+J57+J59</f>
        <v>18254.003830000001</v>
      </c>
    </row>
    <row r="52" spans="1:10" s="14" customFormat="1" ht="18.75" customHeight="1" x14ac:dyDescent="0.25">
      <c r="A52" s="22"/>
      <c r="B52" s="22"/>
      <c r="C52" s="9" t="s">
        <v>65</v>
      </c>
      <c r="D52" s="18">
        <v>902</v>
      </c>
      <c r="E52" s="20" t="s">
        <v>22</v>
      </c>
      <c r="F52" s="20" t="s">
        <v>83</v>
      </c>
      <c r="G52" s="18">
        <v>611</v>
      </c>
      <c r="H52" s="16">
        <v>884.46</v>
      </c>
      <c r="I52" s="16">
        <v>909.17399999999998</v>
      </c>
      <c r="J52" s="16">
        <v>909.17399999999998</v>
      </c>
    </row>
    <row r="53" spans="1:10" s="14" customFormat="1" ht="14.25" customHeight="1" x14ac:dyDescent="0.25">
      <c r="A53" s="22"/>
      <c r="B53" s="22"/>
      <c r="C53" s="9" t="s">
        <v>65</v>
      </c>
      <c r="D53" s="18">
        <v>902</v>
      </c>
      <c r="E53" s="20" t="s">
        <v>22</v>
      </c>
      <c r="F53" s="20" t="s">
        <v>83</v>
      </c>
      <c r="G53" s="18">
        <v>612</v>
      </c>
      <c r="H53" s="16">
        <v>171.84399999999999</v>
      </c>
      <c r="I53" s="16">
        <v>110.09972</v>
      </c>
      <c r="J53" s="16">
        <v>110.09972</v>
      </c>
    </row>
    <row r="54" spans="1:10" s="14" customFormat="1" ht="13.5" customHeight="1" x14ac:dyDescent="0.25">
      <c r="A54" s="22"/>
      <c r="B54" s="22"/>
      <c r="C54" s="9" t="s">
        <v>65</v>
      </c>
      <c r="D54" s="18">
        <v>902</v>
      </c>
      <c r="E54" s="20" t="s">
        <v>22</v>
      </c>
      <c r="F54" s="20" t="s">
        <v>82</v>
      </c>
      <c r="G54" s="18">
        <v>611</v>
      </c>
      <c r="H54" s="16">
        <v>2550.2800000000002</v>
      </c>
      <c r="I54" s="16">
        <v>5224.2413900000001</v>
      </c>
      <c r="J54" s="16">
        <v>5224.2413900000001</v>
      </c>
    </row>
    <row r="55" spans="1:10" s="14" customFormat="1" ht="18" customHeight="1" x14ac:dyDescent="0.25">
      <c r="A55" s="22"/>
      <c r="B55" s="22"/>
      <c r="C55" s="9" t="s">
        <v>65</v>
      </c>
      <c r="D55" s="18">
        <v>902</v>
      </c>
      <c r="E55" s="20" t="s">
        <v>22</v>
      </c>
      <c r="F55" s="20" t="s">
        <v>63</v>
      </c>
      <c r="G55" s="18">
        <v>611</v>
      </c>
      <c r="H55" s="16">
        <v>256.36</v>
      </c>
      <c r="I55" s="16">
        <v>542.83740999999998</v>
      </c>
      <c r="J55" s="16">
        <v>542.83732999999995</v>
      </c>
    </row>
    <row r="56" spans="1:10" s="14" customFormat="1" ht="18" customHeight="1" x14ac:dyDescent="0.25">
      <c r="A56" s="22"/>
      <c r="B56" s="22"/>
      <c r="C56" s="9" t="s">
        <v>65</v>
      </c>
      <c r="D56" s="18">
        <v>902</v>
      </c>
      <c r="E56" s="20" t="s">
        <v>22</v>
      </c>
      <c r="F56" s="20" t="s">
        <v>63</v>
      </c>
      <c r="G56" s="18">
        <v>612</v>
      </c>
      <c r="H56" s="16">
        <v>108.12139000000001</v>
      </c>
      <c r="I56" s="16">
        <v>108.12139000000001</v>
      </c>
      <c r="J56" s="16">
        <v>108.12139000000001</v>
      </c>
    </row>
    <row r="57" spans="1:10" s="14" customFormat="1" ht="24.75" customHeight="1" x14ac:dyDescent="0.25">
      <c r="A57" s="22"/>
      <c r="B57" s="22"/>
      <c r="C57" s="9" t="s">
        <v>65</v>
      </c>
      <c r="D57" s="18">
        <v>902</v>
      </c>
      <c r="E57" s="20" t="s">
        <v>22</v>
      </c>
      <c r="F57" s="20" t="s">
        <v>102</v>
      </c>
      <c r="G57" s="18">
        <v>611</v>
      </c>
      <c r="H57" s="16">
        <v>5888.66</v>
      </c>
      <c r="I57" s="16">
        <v>6912.15</v>
      </c>
      <c r="J57" s="16">
        <v>6912.15</v>
      </c>
    </row>
    <row r="58" spans="1:10" s="14" customFormat="1" ht="18" customHeight="1" x14ac:dyDescent="0.25">
      <c r="A58" s="22"/>
      <c r="B58" s="22"/>
      <c r="C58" s="9" t="s">
        <v>86</v>
      </c>
      <c r="D58" s="18">
        <v>902</v>
      </c>
      <c r="E58" s="20" t="s">
        <v>22</v>
      </c>
      <c r="F58" s="20" t="s">
        <v>85</v>
      </c>
      <c r="G58" s="18">
        <v>611</v>
      </c>
      <c r="H58" s="16">
        <v>0</v>
      </c>
      <c r="I58" s="16"/>
      <c r="J58" s="16"/>
    </row>
    <row r="59" spans="1:10" s="14" customFormat="1" ht="18" customHeight="1" x14ac:dyDescent="0.25">
      <c r="A59" s="23"/>
      <c r="B59" s="23"/>
      <c r="C59" s="9" t="s">
        <v>65</v>
      </c>
      <c r="D59" s="18">
        <v>902</v>
      </c>
      <c r="E59" s="20" t="s">
        <v>22</v>
      </c>
      <c r="F59" s="20" t="s">
        <v>64</v>
      </c>
      <c r="G59" s="18">
        <v>611</v>
      </c>
      <c r="H59" s="16">
        <v>4986.55</v>
      </c>
      <c r="I59" s="16">
        <v>4447.38</v>
      </c>
      <c r="J59" s="16">
        <v>4447.38</v>
      </c>
    </row>
    <row r="60" spans="1:10" s="14" customFormat="1" ht="18" customHeight="1" x14ac:dyDescent="0.25">
      <c r="A60" s="24" t="s">
        <v>103</v>
      </c>
      <c r="B60" s="21" t="s">
        <v>104</v>
      </c>
      <c r="C60" s="2" t="s">
        <v>13</v>
      </c>
      <c r="D60" s="18">
        <v>902</v>
      </c>
      <c r="E60" s="20" t="s">
        <v>14</v>
      </c>
      <c r="F60" s="20" t="s">
        <v>14</v>
      </c>
      <c r="G60" s="18" t="s">
        <v>14</v>
      </c>
      <c r="H60" s="3">
        <f>H61+H62+H63</f>
        <v>300</v>
      </c>
      <c r="I60" s="3">
        <f t="shared" ref="I60:J60" si="2">I61+I62+I63</f>
        <v>300</v>
      </c>
      <c r="J60" s="3">
        <f t="shared" si="2"/>
        <v>300</v>
      </c>
    </row>
    <row r="61" spans="1:10" s="14" customFormat="1" ht="18" customHeight="1" x14ac:dyDescent="0.25">
      <c r="A61" s="24"/>
      <c r="B61" s="22"/>
      <c r="C61" s="9" t="s">
        <v>106</v>
      </c>
      <c r="D61" s="18">
        <v>902</v>
      </c>
      <c r="E61" s="20" t="s">
        <v>23</v>
      </c>
      <c r="F61" s="20" t="s">
        <v>112</v>
      </c>
      <c r="G61" s="18">
        <v>611</v>
      </c>
      <c r="H61" s="16">
        <v>60</v>
      </c>
      <c r="I61" s="16">
        <v>60</v>
      </c>
      <c r="J61" s="16">
        <v>60</v>
      </c>
    </row>
    <row r="62" spans="1:10" s="14" customFormat="1" ht="18" customHeight="1" x14ac:dyDescent="0.25">
      <c r="A62" s="24"/>
      <c r="B62" s="22"/>
      <c r="C62" s="9" t="s">
        <v>105</v>
      </c>
      <c r="D62" s="18">
        <v>902</v>
      </c>
      <c r="E62" s="20" t="s">
        <v>21</v>
      </c>
      <c r="F62" s="20" t="s">
        <v>108</v>
      </c>
      <c r="G62" s="18">
        <v>611</v>
      </c>
      <c r="H62" s="16">
        <v>200</v>
      </c>
      <c r="I62" s="16">
        <v>200</v>
      </c>
      <c r="J62" s="16">
        <v>200</v>
      </c>
    </row>
    <row r="63" spans="1:10" s="14" customFormat="1" ht="18" customHeight="1" x14ac:dyDescent="0.25">
      <c r="A63" s="24"/>
      <c r="B63" s="23"/>
      <c r="C63" s="9" t="s">
        <v>107</v>
      </c>
      <c r="D63" s="18">
        <v>902</v>
      </c>
      <c r="E63" s="20" t="s">
        <v>22</v>
      </c>
      <c r="F63" s="20" t="s">
        <v>109</v>
      </c>
      <c r="G63" s="18">
        <v>611</v>
      </c>
      <c r="H63" s="16">
        <v>40</v>
      </c>
      <c r="I63" s="16">
        <v>40</v>
      </c>
      <c r="J63" s="16">
        <v>40</v>
      </c>
    </row>
    <row r="64" spans="1:10" s="14" customFormat="1" ht="21" customHeight="1" x14ac:dyDescent="0.25">
      <c r="A64" s="22" t="s">
        <v>69</v>
      </c>
      <c r="B64" s="21" t="s">
        <v>67</v>
      </c>
      <c r="C64" s="2" t="s">
        <v>13</v>
      </c>
      <c r="D64" s="2">
        <v>902</v>
      </c>
      <c r="E64" s="6" t="s">
        <v>15</v>
      </c>
      <c r="F64" s="6" t="s">
        <v>15</v>
      </c>
      <c r="G64" s="2" t="s">
        <v>15</v>
      </c>
      <c r="H64" s="10">
        <f>H65+H66+H67+H68+H69+H70+H71</f>
        <v>5200</v>
      </c>
      <c r="I64" s="10">
        <f>I65+I66+I67+I68+I69+I70+I71</f>
        <v>5746.7566599999991</v>
      </c>
      <c r="J64" s="10">
        <f>J65+J66+J67+J68+J69+J70+J71</f>
        <v>5470.3543399999999</v>
      </c>
    </row>
    <row r="65" spans="1:10" s="14" customFormat="1" ht="22.5" customHeight="1" x14ac:dyDescent="0.25">
      <c r="A65" s="22"/>
      <c r="B65" s="22"/>
      <c r="C65" s="12" t="s">
        <v>70</v>
      </c>
      <c r="D65" s="18">
        <v>902</v>
      </c>
      <c r="E65" s="20" t="s">
        <v>40</v>
      </c>
      <c r="F65" s="20" t="s">
        <v>68</v>
      </c>
      <c r="G65" s="18">
        <v>244</v>
      </c>
      <c r="H65" s="1">
        <v>2500</v>
      </c>
      <c r="I65" s="1">
        <v>2917.9255600000001</v>
      </c>
      <c r="J65" s="1">
        <v>2682.0744399999999</v>
      </c>
    </row>
    <row r="66" spans="1:10" s="14" customFormat="1" ht="21.75" customHeight="1" x14ac:dyDescent="0.25">
      <c r="A66" s="17"/>
      <c r="B66" s="17"/>
      <c r="C66" s="12"/>
      <c r="D66" s="18">
        <v>902</v>
      </c>
      <c r="E66" s="20" t="s">
        <v>40</v>
      </c>
      <c r="F66" s="20" t="s">
        <v>87</v>
      </c>
      <c r="G66" s="18">
        <v>244</v>
      </c>
      <c r="H66" s="1">
        <v>310.56</v>
      </c>
      <c r="I66" s="1">
        <v>310.56</v>
      </c>
      <c r="J66" s="1">
        <v>310.56</v>
      </c>
    </row>
    <row r="67" spans="1:10" s="14" customFormat="1" ht="21" customHeight="1" x14ac:dyDescent="0.25">
      <c r="A67" s="17"/>
      <c r="B67" s="17"/>
      <c r="C67" s="12"/>
      <c r="D67" s="18">
        <v>902</v>
      </c>
      <c r="E67" s="20" t="s">
        <v>40</v>
      </c>
      <c r="F67" s="20" t="s">
        <v>88</v>
      </c>
      <c r="G67" s="18">
        <v>244</v>
      </c>
      <c r="H67" s="1">
        <v>900</v>
      </c>
      <c r="I67" s="1">
        <v>1121.7123999999999</v>
      </c>
      <c r="J67" s="1">
        <v>1121.7123999999999</v>
      </c>
    </row>
    <row r="68" spans="1:10" s="14" customFormat="1" ht="23.25" customHeight="1" x14ac:dyDescent="0.25">
      <c r="A68" s="17"/>
      <c r="B68" s="17"/>
      <c r="C68" s="12"/>
      <c r="D68" s="18">
        <v>902</v>
      </c>
      <c r="E68" s="20" t="s">
        <v>40</v>
      </c>
      <c r="F68" s="20" t="s">
        <v>89</v>
      </c>
      <c r="G68" s="18">
        <v>244</v>
      </c>
      <c r="H68" s="1">
        <v>105</v>
      </c>
      <c r="I68" s="1">
        <v>99</v>
      </c>
      <c r="J68" s="1">
        <v>99</v>
      </c>
    </row>
    <row r="69" spans="1:10" s="14" customFormat="1" ht="24.75" customHeight="1" x14ac:dyDescent="0.25">
      <c r="A69" s="17"/>
      <c r="B69" s="17"/>
      <c r="C69" s="12"/>
      <c r="D69" s="18">
        <v>902</v>
      </c>
      <c r="E69" s="20" t="s">
        <v>40</v>
      </c>
      <c r="F69" s="20" t="s">
        <v>90</v>
      </c>
      <c r="G69" s="18">
        <v>244</v>
      </c>
      <c r="H69" s="1">
        <v>104</v>
      </c>
      <c r="I69" s="1">
        <v>97.558700000000002</v>
      </c>
      <c r="J69" s="1">
        <v>97.558700000000002</v>
      </c>
    </row>
    <row r="70" spans="1:10" s="14" customFormat="1" ht="22.5" customHeight="1" x14ac:dyDescent="0.25">
      <c r="A70" s="17"/>
      <c r="B70" s="17"/>
      <c r="C70" s="12"/>
      <c r="D70" s="18">
        <v>902</v>
      </c>
      <c r="E70" s="20" t="s">
        <v>40</v>
      </c>
      <c r="F70" s="20" t="s">
        <v>91</v>
      </c>
      <c r="G70" s="18">
        <v>244</v>
      </c>
      <c r="H70" s="1">
        <v>80.44</v>
      </c>
      <c r="I70" s="1">
        <v>0</v>
      </c>
      <c r="J70" s="1">
        <v>0</v>
      </c>
    </row>
    <row r="71" spans="1:10" s="14" customFormat="1" ht="21" customHeight="1" x14ac:dyDescent="0.25">
      <c r="A71" s="17"/>
      <c r="B71" s="17"/>
      <c r="C71" s="12"/>
      <c r="D71" s="18">
        <v>902</v>
      </c>
      <c r="E71" s="20" t="s">
        <v>40</v>
      </c>
      <c r="F71" s="20" t="s">
        <v>92</v>
      </c>
      <c r="G71" s="18">
        <v>244</v>
      </c>
      <c r="H71" s="1">
        <v>1200</v>
      </c>
      <c r="I71" s="1">
        <v>1200</v>
      </c>
      <c r="J71" s="1">
        <v>1159.4487999999999</v>
      </c>
    </row>
    <row r="72" spans="1:10" s="14" customFormat="1" ht="24.75" customHeight="1" x14ac:dyDescent="0.25">
      <c r="A72" s="21" t="s">
        <v>94</v>
      </c>
      <c r="B72" s="21" t="s">
        <v>93</v>
      </c>
      <c r="C72" s="2" t="s">
        <v>13</v>
      </c>
      <c r="D72" s="2">
        <v>902</v>
      </c>
      <c r="E72" s="6"/>
      <c r="F72" s="6" t="s">
        <v>14</v>
      </c>
      <c r="G72" s="2" t="s">
        <v>14</v>
      </c>
      <c r="H72" s="3">
        <f>H73</f>
        <v>200</v>
      </c>
      <c r="I72" s="3">
        <f>I73+I74+I75+I76</f>
        <v>6630.1400000000012</v>
      </c>
      <c r="J72" s="3">
        <f>J73+J74</f>
        <v>5851.31</v>
      </c>
    </row>
    <row r="73" spans="1:10" s="14" customFormat="1" ht="33" customHeight="1" x14ac:dyDescent="0.25">
      <c r="A73" s="22"/>
      <c r="B73" s="22"/>
      <c r="C73" s="9" t="s">
        <v>95</v>
      </c>
      <c r="D73" s="18">
        <v>902</v>
      </c>
      <c r="E73" s="20" t="s">
        <v>22</v>
      </c>
      <c r="F73" s="20" t="s">
        <v>99</v>
      </c>
      <c r="G73" s="18">
        <v>611</v>
      </c>
      <c r="H73" s="16">
        <v>200</v>
      </c>
      <c r="I73" s="16">
        <v>200</v>
      </c>
      <c r="J73" s="16">
        <v>200</v>
      </c>
    </row>
    <row r="74" spans="1:10" s="14" customFormat="1" ht="34.5" customHeight="1" x14ac:dyDescent="0.25">
      <c r="A74" s="22"/>
      <c r="B74" s="22"/>
      <c r="C74" s="9" t="s">
        <v>100</v>
      </c>
      <c r="D74" s="18">
        <v>902</v>
      </c>
      <c r="E74" s="20" t="s">
        <v>21</v>
      </c>
      <c r="F74" s="20" t="s">
        <v>84</v>
      </c>
      <c r="G74" s="18">
        <v>612</v>
      </c>
      <c r="H74" s="16">
        <v>6298.6</v>
      </c>
      <c r="I74" s="16">
        <v>5651.31</v>
      </c>
      <c r="J74" s="16">
        <v>5651.31</v>
      </c>
    </row>
    <row r="75" spans="1:10" s="14" customFormat="1" ht="34.5" customHeight="1" x14ac:dyDescent="0.25">
      <c r="A75" s="22"/>
      <c r="B75" s="22"/>
      <c r="C75" s="9"/>
      <c r="D75" s="18">
        <v>902</v>
      </c>
      <c r="E75" s="20" t="s">
        <v>21</v>
      </c>
      <c r="F75" s="20" t="s">
        <v>114</v>
      </c>
      <c r="G75" s="18">
        <v>611</v>
      </c>
      <c r="H75" s="16">
        <v>0</v>
      </c>
      <c r="I75" s="16">
        <v>39.06</v>
      </c>
      <c r="J75" s="16">
        <v>39.06</v>
      </c>
    </row>
    <row r="76" spans="1:10" s="14" customFormat="1" ht="34.5" customHeight="1" x14ac:dyDescent="0.25">
      <c r="A76" s="23"/>
      <c r="B76" s="23"/>
      <c r="C76" s="9"/>
      <c r="D76" s="18">
        <v>902</v>
      </c>
      <c r="E76" s="20" t="s">
        <v>21</v>
      </c>
      <c r="F76" s="20" t="s">
        <v>113</v>
      </c>
      <c r="G76" s="18">
        <v>612</v>
      </c>
      <c r="H76" s="16">
        <v>0</v>
      </c>
      <c r="I76" s="16">
        <v>739.77</v>
      </c>
      <c r="J76" s="16">
        <v>739.77</v>
      </c>
    </row>
    <row r="77" spans="1:10" s="14" customFormat="1" x14ac:dyDescent="0.25">
      <c r="A77" s="21" t="s">
        <v>77</v>
      </c>
      <c r="B77" s="21" t="s">
        <v>71</v>
      </c>
      <c r="C77" s="2" t="s">
        <v>13</v>
      </c>
      <c r="D77" s="2">
        <v>902</v>
      </c>
      <c r="E77" s="6" t="s">
        <v>14</v>
      </c>
      <c r="F77" s="6" t="s">
        <v>14</v>
      </c>
      <c r="G77" s="2" t="s">
        <v>14</v>
      </c>
      <c r="H77" s="10">
        <f>H78+H79+H80+H82+H81</f>
        <v>34354.47</v>
      </c>
      <c r="I77" s="10">
        <f>I78+I79+I80+I82+I81</f>
        <v>27654.187999999998</v>
      </c>
      <c r="J77" s="10">
        <f>J78+J79+J80+J82+J81</f>
        <v>27654.186999999998</v>
      </c>
    </row>
    <row r="78" spans="1:10" s="14" customFormat="1" x14ac:dyDescent="0.25">
      <c r="A78" s="22"/>
      <c r="B78" s="22"/>
      <c r="C78" s="11" t="s">
        <v>80</v>
      </c>
      <c r="D78" s="18">
        <v>902</v>
      </c>
      <c r="E78" s="20" t="s">
        <v>21</v>
      </c>
      <c r="F78" s="20" t="s">
        <v>72</v>
      </c>
      <c r="G78" s="18">
        <v>611</v>
      </c>
      <c r="H78" s="1">
        <v>8100</v>
      </c>
      <c r="I78" s="1">
        <v>6700</v>
      </c>
      <c r="J78" s="1">
        <v>6700</v>
      </c>
    </row>
    <row r="79" spans="1:10" s="14" customFormat="1" x14ac:dyDescent="0.25">
      <c r="A79" s="22"/>
      <c r="B79" s="22"/>
      <c r="C79" s="11" t="s">
        <v>79</v>
      </c>
      <c r="D79" s="18">
        <v>902</v>
      </c>
      <c r="E79" s="20" t="s">
        <v>21</v>
      </c>
      <c r="F79" s="20" t="s">
        <v>74</v>
      </c>
      <c r="G79" s="18">
        <v>611</v>
      </c>
      <c r="H79" s="1">
        <v>5625.24</v>
      </c>
      <c r="I79" s="1">
        <v>2925.24</v>
      </c>
      <c r="J79" s="1">
        <v>2925.24</v>
      </c>
    </row>
    <row r="80" spans="1:10" s="14" customFormat="1" ht="30" x14ac:dyDescent="0.25">
      <c r="A80" s="22"/>
      <c r="B80" s="22"/>
      <c r="C80" s="11" t="s">
        <v>79</v>
      </c>
      <c r="D80" s="18">
        <v>902</v>
      </c>
      <c r="E80" s="20" t="s">
        <v>21</v>
      </c>
      <c r="F80" s="20" t="s">
        <v>73</v>
      </c>
      <c r="G80" s="18" t="s">
        <v>75</v>
      </c>
      <c r="H80" s="1">
        <v>8613.23</v>
      </c>
      <c r="I80" s="1">
        <v>6450</v>
      </c>
      <c r="J80" s="1">
        <v>6450</v>
      </c>
    </row>
    <row r="81" spans="1:10" s="14" customFormat="1" ht="30" x14ac:dyDescent="0.25">
      <c r="A81" s="22"/>
      <c r="B81" s="22"/>
      <c r="C81" s="11" t="s">
        <v>81</v>
      </c>
      <c r="D81" s="18">
        <v>902</v>
      </c>
      <c r="E81" s="20" t="s">
        <v>21</v>
      </c>
      <c r="F81" s="20" t="s">
        <v>76</v>
      </c>
      <c r="G81" s="18" t="s">
        <v>78</v>
      </c>
      <c r="H81" s="1">
        <v>1016</v>
      </c>
      <c r="I81" s="1">
        <v>578.94799999999998</v>
      </c>
      <c r="J81" s="1">
        <v>578.947</v>
      </c>
    </row>
    <row r="82" spans="1:10" s="14" customFormat="1" x14ac:dyDescent="0.25">
      <c r="A82" s="23"/>
      <c r="B82" s="23"/>
      <c r="C82" s="11" t="s">
        <v>81</v>
      </c>
      <c r="D82" s="18">
        <v>902</v>
      </c>
      <c r="E82" s="20" t="s">
        <v>21</v>
      </c>
      <c r="F82" s="20" t="s">
        <v>76</v>
      </c>
      <c r="G82" s="18">
        <v>612</v>
      </c>
      <c r="H82" s="1">
        <v>11000</v>
      </c>
      <c r="I82" s="1">
        <v>11000</v>
      </c>
      <c r="J82" s="1">
        <v>11000</v>
      </c>
    </row>
    <row r="83" spans="1:10" s="14" customFormat="1" x14ac:dyDescent="0.25">
      <c r="A83" s="7"/>
      <c r="B83" s="7"/>
      <c r="C83" s="7"/>
      <c r="D83" s="7"/>
      <c r="E83" s="7"/>
      <c r="F83" s="8"/>
      <c r="G83" s="7"/>
      <c r="H83" s="7"/>
      <c r="I83" s="7"/>
      <c r="J83" s="7"/>
    </row>
    <row r="84" spans="1:10" s="14" customFormat="1" ht="18.75" x14ac:dyDescent="0.3">
      <c r="A84" s="13" t="s">
        <v>29</v>
      </c>
      <c r="C84" s="13" t="s">
        <v>30</v>
      </c>
      <c r="F84" s="15"/>
    </row>
    <row r="85" spans="1:10" s="14" customFormat="1" x14ac:dyDescent="0.25">
      <c r="F85" s="15"/>
    </row>
    <row r="86" spans="1:10" s="14" customFormat="1" x14ac:dyDescent="0.25">
      <c r="F86" s="15"/>
    </row>
    <row r="87" spans="1:10" s="14" customFormat="1" x14ac:dyDescent="0.25">
      <c r="F87" s="15"/>
    </row>
    <row r="88" spans="1:10" s="14" customFormat="1" x14ac:dyDescent="0.25">
      <c r="A88" s="14" t="s">
        <v>31</v>
      </c>
      <c r="F88" s="15"/>
    </row>
    <row r="89" spans="1:10" s="14" customFormat="1" x14ac:dyDescent="0.25">
      <c r="A89" s="14" t="s">
        <v>32</v>
      </c>
      <c r="F89" s="15"/>
    </row>
    <row r="90" spans="1:10" s="14" customFormat="1" x14ac:dyDescent="0.25">
      <c r="F90" s="15"/>
    </row>
    <row r="91" spans="1:10" s="14" customFormat="1" x14ac:dyDescent="0.25">
      <c r="F91" s="15"/>
    </row>
  </sheetData>
  <mergeCells count="41">
    <mergeCell ref="J12:J15"/>
    <mergeCell ref="D12:D15"/>
    <mergeCell ref="E12:E15"/>
    <mergeCell ref="F12:F15"/>
    <mergeCell ref="G12:G15"/>
    <mergeCell ref="H12:H15"/>
    <mergeCell ref="D7:G7"/>
    <mergeCell ref="C12:C15"/>
    <mergeCell ref="I12:I15"/>
    <mergeCell ref="A72:A76"/>
    <mergeCell ref="B72:B76"/>
    <mergeCell ref="A60:A63"/>
    <mergeCell ref="B60:B63"/>
    <mergeCell ref="A3:J3"/>
    <mergeCell ref="I8:I9"/>
    <mergeCell ref="J8:J9"/>
    <mergeCell ref="H8:H9"/>
    <mergeCell ref="F8:F9"/>
    <mergeCell ref="D8:D9"/>
    <mergeCell ref="E8:E9"/>
    <mergeCell ref="A5:A9"/>
    <mergeCell ref="D5:G5"/>
    <mergeCell ref="H5:J5"/>
    <mergeCell ref="H6:J6"/>
    <mergeCell ref="H7:J7"/>
    <mergeCell ref="G8:G9"/>
    <mergeCell ref="B5:B8"/>
    <mergeCell ref="C5:C8"/>
    <mergeCell ref="D6:G6"/>
    <mergeCell ref="A77:A82"/>
    <mergeCell ref="B77:B82"/>
    <mergeCell ref="B64:B65"/>
    <mergeCell ref="A64:A65"/>
    <mergeCell ref="B11:B17"/>
    <mergeCell ref="A11:A17"/>
    <mergeCell ref="A18:A40"/>
    <mergeCell ref="B18:B40"/>
    <mergeCell ref="A41:A50"/>
    <mergeCell ref="B41:B50"/>
    <mergeCell ref="A51:A59"/>
    <mergeCell ref="B51:B59"/>
  </mergeCells>
  <pageMargins left="0.70866141732283472" right="0.70866141732283472" top="0.74803149606299213" bottom="0.74803149606299213" header="0" footer="0"/>
  <pageSetup paperSize="9" scale="5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2025-02-28T02:00:37Z</dcterms:modified>
</cp:coreProperties>
</file>